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91" sheetId="1" r:id="rId1"/>
  </sheets>
  <definedNames>
    <definedName name="_xlnm.Print_Area" localSheetId="0">КПК1216091!$A$1:$BQ$59</definedName>
  </definedNames>
  <calcPr calcId="125725"/>
</workbook>
</file>

<file path=xl/calcChain.xml><?xml version="1.0" encoding="utf-8"?>
<calcChain xmlns="http://schemas.openxmlformats.org/spreadsheetml/2006/main">
  <c r="BM53" i="1"/>
  <c r="BH53"/>
  <c r="BM52"/>
  <c r="BH52"/>
  <c r="BM51"/>
  <c r="BH51"/>
  <c r="BM50"/>
  <c r="BH50"/>
  <c r="BM49"/>
  <c r="BH49"/>
  <c r="BM48"/>
  <c r="BH48"/>
  <c r="BM47"/>
  <c r="BH47"/>
  <c r="BM46"/>
  <c r="BH46"/>
  <c r="AY32"/>
  <c r="AY31"/>
  <c r="AY30"/>
  <c r="BE19"/>
</calcChain>
</file>

<file path=xl/sharedStrings.xml><?xml version="1.0" encoding="utf-8"?>
<sst xmlns="http://schemas.openxmlformats.org/spreadsheetml/2006/main" count="160" uniqueCount="98">
  <si>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</si>
  <si>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</si>
  <si>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</si>
  <si>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</si>
  <si>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</si>
  <si>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</si>
  <si>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</si>
  <si>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</si>
  <si>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</si>
  <si>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</si>
  <si>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</si>
  <si>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</si>
  <si>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</si>
  <si>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</si>
  <si>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</si>
  <si>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</si>
  <si>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</si>
  <si>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</si>
  <si>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</si>
  <si>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</si>
  <si>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</si>
  <si>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</si>
  <si>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</si>
  <si>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</si>
  <si>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</si>
  <si>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</si>
  <si>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</si>
  <si>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</si>
  <si>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</si>
  <si>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</si>
  <si>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</si>
  <si>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</si>
  <si>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</si>
  <si>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</si>
  <si>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</si>
  <si>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</si>
  <si>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</si>
  <si>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</si>
  <si>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</si>
  <si>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</si>
  <si>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</si>
  <si>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</si>
  <si>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</si>
  <si>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</si>
  <si>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</si>
  <si>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</si>
  <si>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</si>
  <si>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</si>
  <si>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</si>
  <si>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</si>
  <si>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</si>
  <si>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</si>
  <si>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</si>
  <si>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</si>
  <si>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</si>
  <si>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</si>
  <si>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</si>
  <si>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</si>
  <si>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</si>
  <si>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</si>
  <si>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</si>
  <si>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</si>
  <si>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</si>
  <si>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3800000 гривень, у тому числі загального фонду – 0 гривень та спеціального фонду – 3800000 гривень</t>
  </si>
  <si>
    <t>Обсяг  бюджетних  призначень/бюджетних  асигнувань  – 15400000 гривень, у тому числі загального фонду – 0 гривень та спеціального фонду – 15400000 гривень</t>
  </si>
  <si>
    <t xml:space="preserve"> 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</si>
  <si>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 xml:space="preserve"> 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</si>
  <si>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Відсутній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</si>
  <si>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</si>
  <si>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Співфінансування по об’єкту «Нове будівництво карт мулових майданчиків очисних споруд на території Талалаївської територіальної_x000D__x000D_
громади Ніжинського району Чернігівської області»</t>
  </si>
  <si>
    <t>Забезпечення проведення будівництва</t>
  </si>
  <si>
    <t>Видалено</t>
  </si>
  <si>
    <t>Затрат</t>
  </si>
  <si>
    <t>обсяг видатків на будівництво</t>
  </si>
  <si>
    <t>тис.грн.</t>
  </si>
  <si>
    <t>Продукту</t>
  </si>
  <si>
    <t>кількість об’єктів, які планується побудувати</t>
  </si>
  <si>
    <t>шт.</t>
  </si>
  <si>
    <t>Ефективності</t>
  </si>
  <si>
    <t>середні витрати на будівництво одного об’єкта</t>
  </si>
  <si>
    <t>Якості</t>
  </si>
  <si>
    <t>Очікуваний рівень виконання завдань</t>
  </si>
  <si>
    <t>відс.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</si>
  <si>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</si>
  <si>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</si>
  <si>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</si>
  <si>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</si>
  <si>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</si>
  <si>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6091</t>
  </si>
  <si>
    <t>місцевого бюджету на 2026  рік</t>
  </si>
  <si>
    <t>0640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</si>
  <si>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</si>
  <si>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</si>
  <si>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</si>
  <si>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</si>
  <si>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Рішення  Ніжинської міської ради VIІI скликання  № 12-53/2026 від 13.02.2026 року.</t>
  </si>
  <si>
    <t>Порівняні версія паспорту 4 від 2026-01-15 та версія 13 від 2026-02-20</t>
  </si>
  <si>
    <t>Світлана СІРЕНКО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</si>
</sst>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0.00"/>
    <numFmt numFmtId="166" formatCode="[Blue]#,##0.00;[Red]\-#,##0.00;#,&quot;-&quot;"/>
    <numFmt numFmtId="167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167" fontId="0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167" fontId="0" fillId="0" borderId="2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164" fontId="14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7" fontId="13" fillId="0" borderId="4" xfId="0" applyNumberFormat="1" applyFon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59"/>
  <sheetViews>
    <sheetView tabSelected="1" zoomScaleNormal="100" workbookViewId="0">
      <selection activeCell="BH66" sqref="BH6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</row>
    <row r="2" spans="1:69" ht="15.75">
      <c r="A2" s="128" t="s">
        <v>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</row>
    <row r="3" spans="1:69" ht="15.75" customHeight="1">
      <c r="A3" s="128" t="s">
        <v>22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</row>
    <row r="4" spans="1:69" ht="15.75" customHeight="1">
      <c r="A4" s="128" t="s">
        <v>89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</row>
    <row r="5" spans="1:69" ht="22.5" customHeight="1">
      <c r="A5" s="154" t="s">
        <v>96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5"/>
      <c r="BN5" s="155"/>
      <c r="BO5" s="155"/>
      <c r="BP5" s="155"/>
      <c r="BQ5" s="155"/>
    </row>
    <row r="6" spans="1:69" ht="28.5" customHeight="1">
      <c r="A6" s="12" t="s">
        <v>5</v>
      </c>
      <c r="B6" s="117" t="s">
        <v>86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3"/>
      <c r="N6" s="126" t="s">
        <v>91</v>
      </c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4"/>
      <c r="AU6" s="117" t="s">
        <v>92</v>
      </c>
      <c r="AV6" s="118"/>
      <c r="AW6" s="118"/>
      <c r="AX6" s="118"/>
      <c r="AY6" s="118"/>
      <c r="AZ6" s="118"/>
      <c r="BA6" s="118"/>
      <c r="BB6" s="118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119" t="s">
        <v>11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5"/>
      <c r="N7" s="127" t="s">
        <v>12</v>
      </c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5"/>
      <c r="AU7" s="119" t="s">
        <v>13</v>
      </c>
      <c r="AV7" s="119"/>
      <c r="AW7" s="119"/>
      <c r="AX7" s="119"/>
      <c r="AY7" s="119"/>
      <c r="AZ7" s="119"/>
      <c r="BA7" s="119"/>
      <c r="BB7" s="119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17" t="s">
        <v>87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"/>
      <c r="N9" s="126" t="s">
        <v>85</v>
      </c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4"/>
      <c r="AU9" s="117" t="s">
        <v>92</v>
      </c>
      <c r="AV9" s="118"/>
      <c r="AW9" s="118"/>
      <c r="AX9" s="118"/>
      <c r="AY9" s="118"/>
      <c r="AZ9" s="118"/>
      <c r="BA9" s="118"/>
      <c r="BB9" s="118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119" t="s">
        <v>11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5"/>
      <c r="N10" s="127" t="s">
        <v>14</v>
      </c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5"/>
      <c r="AU10" s="119" t="s">
        <v>13</v>
      </c>
      <c r="AV10" s="119"/>
      <c r="AW10" s="119"/>
      <c r="AX10" s="119"/>
      <c r="AY10" s="119"/>
      <c r="AZ10" s="119"/>
      <c r="BA10" s="119"/>
      <c r="BB10" s="119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57" customHeight="1">
      <c r="A12" s="12" t="s">
        <v>10</v>
      </c>
      <c r="B12" s="117" t="s">
        <v>83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/>
      <c r="N12" s="117" t="s">
        <v>88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8"/>
      <c r="AA12" s="117" t="s">
        <v>90</v>
      </c>
      <c r="AB12" s="118"/>
      <c r="AC12" s="118"/>
      <c r="AD12" s="118"/>
      <c r="AE12" s="118"/>
      <c r="AF12" s="118"/>
      <c r="AG12" s="118"/>
      <c r="AH12" s="118"/>
      <c r="AI12" s="118"/>
      <c r="AJ12" s="18"/>
      <c r="AK12" s="124" t="s">
        <v>84</v>
      </c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8"/>
      <c r="BE12" s="117" t="s">
        <v>93</v>
      </c>
      <c r="BF12" s="118"/>
      <c r="BG12" s="118"/>
      <c r="BH12" s="118"/>
      <c r="BI12" s="118"/>
      <c r="BJ12" s="118"/>
      <c r="BK12" s="118"/>
      <c r="BL12" s="118"/>
    </row>
    <row r="13" spans="1:69" ht="23.25" customHeight="1">
      <c r="A13"/>
      <c r="B13" s="119" t="s">
        <v>11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/>
      <c r="N13" s="119" t="s">
        <v>15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21"/>
      <c r="AA13" s="122" t="s">
        <v>16</v>
      </c>
      <c r="AB13" s="122"/>
      <c r="AC13" s="122"/>
      <c r="AD13" s="122"/>
      <c r="AE13" s="122"/>
      <c r="AF13" s="122"/>
      <c r="AG13" s="122"/>
      <c r="AH13" s="122"/>
      <c r="AI13" s="122"/>
      <c r="AJ13" s="21"/>
      <c r="AK13" s="123" t="s">
        <v>17</v>
      </c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21"/>
      <c r="BE13" s="119" t="s">
        <v>18</v>
      </c>
      <c r="BF13" s="119"/>
      <c r="BG13" s="119"/>
      <c r="BH13" s="119"/>
      <c r="BI13" s="119"/>
      <c r="BJ13" s="119"/>
      <c r="BK13" s="119"/>
      <c r="BL13" s="119"/>
    </row>
    <row r="14" spans="1:69" ht="6.75" customHeight="1"/>
    <row r="15" spans="1:69" ht="15.75" customHeight="1">
      <c r="A15" s="106" t="s">
        <v>23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8"/>
    </row>
    <row r="16" spans="1:69" ht="15.75" customHeight="1">
      <c r="A16" s="142" t="s">
        <v>24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4"/>
      <c r="V16" s="148" t="s">
        <v>25</v>
      </c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9"/>
      <c r="AQ16" s="141" t="s">
        <v>0</v>
      </c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7"/>
    </row>
    <row r="17" spans="1:79" ht="17.25" customHeight="1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7"/>
      <c r="V17" s="150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7"/>
      <c r="AQ17" s="148" t="s">
        <v>26</v>
      </c>
      <c r="AR17" s="86"/>
      <c r="AS17" s="86"/>
      <c r="AT17" s="86"/>
      <c r="AU17" s="86"/>
      <c r="AV17" s="86"/>
      <c r="AW17" s="87"/>
      <c r="AX17" s="151" t="s">
        <v>27</v>
      </c>
      <c r="AY17" s="152"/>
      <c r="AZ17" s="152"/>
      <c r="BA17" s="152"/>
      <c r="BB17" s="152"/>
      <c r="BC17" s="152"/>
      <c r="BD17" s="153"/>
      <c r="BE17" s="151" t="s">
        <v>28</v>
      </c>
      <c r="BF17" s="152"/>
      <c r="BG17" s="152"/>
      <c r="BH17" s="152"/>
      <c r="BI17" s="152"/>
      <c r="BJ17" s="152"/>
      <c r="BK17" s="152"/>
      <c r="BL17" s="153"/>
    </row>
    <row r="18" spans="1:79" ht="10.5" hidden="1" customHeight="1">
      <c r="A18" s="82" t="s">
        <v>48</v>
      </c>
      <c r="B18" s="83"/>
      <c r="C18" s="83"/>
      <c r="D18" s="83"/>
      <c r="E18" s="83"/>
      <c r="F18" s="83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1"/>
      <c r="V18" s="82" t="s">
        <v>49</v>
      </c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4"/>
      <c r="AQ18" s="109" t="s">
        <v>38</v>
      </c>
      <c r="AR18" s="110"/>
      <c r="AS18" s="110"/>
      <c r="AT18" s="110"/>
      <c r="AU18" s="110"/>
      <c r="AV18" s="110"/>
      <c r="AW18" s="111"/>
      <c r="AX18" s="109" t="s">
        <v>39</v>
      </c>
      <c r="AY18" s="110"/>
      <c r="AZ18" s="110"/>
      <c r="BA18" s="110"/>
      <c r="BB18" s="110"/>
      <c r="BC18" s="110"/>
      <c r="BD18" s="111"/>
      <c r="BE18" s="109" t="s">
        <v>41</v>
      </c>
      <c r="BF18" s="86"/>
      <c r="BG18" s="86"/>
      <c r="BH18" s="86"/>
      <c r="BI18" s="86"/>
      <c r="BJ18" s="86"/>
      <c r="BK18" s="86"/>
      <c r="BL18" s="87"/>
      <c r="CA18" s="1" t="s">
        <v>50</v>
      </c>
    </row>
    <row r="19" spans="1:79" ht="38.25" customHeight="1">
      <c r="A19" s="102" t="s">
        <v>63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9"/>
      <c r="V19" s="103" t="s">
        <v>64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9"/>
      <c r="AQ19" s="112">
        <v>0</v>
      </c>
      <c r="AR19" s="113"/>
      <c r="AS19" s="113"/>
      <c r="AT19" s="113"/>
      <c r="AU19" s="113"/>
      <c r="AV19" s="113"/>
      <c r="AW19" s="114"/>
      <c r="AX19" s="112">
        <v>11600000</v>
      </c>
      <c r="AY19" s="113"/>
      <c r="AZ19" s="113"/>
      <c r="BA19" s="113"/>
      <c r="BB19" s="113"/>
      <c r="BC19" s="113"/>
      <c r="BD19" s="114"/>
      <c r="BE19" s="112">
        <f>AQ19+AX19</f>
        <v>11600000</v>
      </c>
      <c r="BF19" s="115"/>
      <c r="BG19" s="115"/>
      <c r="BH19" s="115"/>
      <c r="BI19" s="115"/>
      <c r="BJ19" s="115"/>
      <c r="BK19" s="115"/>
      <c r="BL19" s="116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106" t="s">
        <v>29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8"/>
    </row>
    <row r="22" spans="1:79" ht="15.95" customHeight="1">
      <c r="A22" s="106" t="s">
        <v>24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8"/>
      <c r="AG22" s="106" t="s">
        <v>25</v>
      </c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8"/>
    </row>
    <row r="23" spans="1:79" ht="10.5" hidden="1" customHeight="1">
      <c r="A23" s="82" t="s">
        <v>48</v>
      </c>
      <c r="B23" s="83"/>
      <c r="C23" s="83"/>
      <c r="D23" s="83"/>
      <c r="E23" s="83"/>
      <c r="F23" s="83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82" t="s">
        <v>49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51</v>
      </c>
    </row>
    <row r="24" spans="1:79" ht="38.25" customHeight="1">
      <c r="A24" s="102" t="s">
        <v>65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9"/>
      <c r="AG24" s="103" t="s">
        <v>66</v>
      </c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9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106" t="s">
        <v>30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8"/>
    </row>
    <row r="27" spans="1:79" ht="33" customHeight="1">
      <c r="A27" s="106" t="s">
        <v>24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7"/>
      <c r="U27" s="106" t="s">
        <v>25</v>
      </c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8"/>
      <c r="AO27" s="106" t="s">
        <v>0</v>
      </c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40"/>
      <c r="BD27" s="92" t="s">
        <v>32</v>
      </c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4"/>
    </row>
    <row r="28" spans="1:79" ht="48" customHeight="1">
      <c r="A28" s="130" t="s">
        <v>3</v>
      </c>
      <c r="B28" s="130"/>
      <c r="C28" s="130" t="s">
        <v>19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 t="s">
        <v>3</v>
      </c>
      <c r="V28" s="130"/>
      <c r="W28" s="130" t="s">
        <v>19</v>
      </c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 t="s">
        <v>2</v>
      </c>
      <c r="AP28" s="130"/>
      <c r="AQ28" s="130"/>
      <c r="AR28" s="130"/>
      <c r="AS28" s="130"/>
      <c r="AT28" s="130" t="s">
        <v>1</v>
      </c>
      <c r="AU28" s="130"/>
      <c r="AV28" s="130"/>
      <c r="AW28" s="130"/>
      <c r="AX28" s="130"/>
      <c r="AY28" s="106" t="s">
        <v>31</v>
      </c>
      <c r="AZ28" s="107"/>
      <c r="BA28" s="107"/>
      <c r="BB28" s="107"/>
      <c r="BC28" s="108"/>
      <c r="BD28" s="95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7"/>
    </row>
    <row r="29" spans="1:79" ht="15.75" hidden="1" customHeight="1">
      <c r="A29" s="104" t="s">
        <v>7</v>
      </c>
      <c r="B29" s="104"/>
      <c r="C29" s="104" t="s">
        <v>48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 t="s">
        <v>40</v>
      </c>
      <c r="V29" s="104"/>
      <c r="W29" s="104" t="s">
        <v>49</v>
      </c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43" t="s">
        <v>38</v>
      </c>
      <c r="AP29" s="120"/>
      <c r="AQ29" s="120"/>
      <c r="AR29" s="120"/>
      <c r="AS29" s="120"/>
      <c r="AT29" s="43" t="s">
        <v>39</v>
      </c>
      <c r="AU29" s="43"/>
      <c r="AV29" s="43"/>
      <c r="AW29" s="43"/>
      <c r="AX29" s="43"/>
      <c r="AY29" s="43" t="s">
        <v>8</v>
      </c>
      <c r="AZ29" s="121"/>
      <c r="BA29" s="121"/>
      <c r="BB29" s="121"/>
      <c r="BC29" s="121"/>
      <c r="BD29" s="45" t="s">
        <v>60</v>
      </c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CA29" s="1" t="s">
        <v>52</v>
      </c>
    </row>
    <row r="30" spans="1:79" ht="38.25" customHeight="1">
      <c r="A30" s="77">
        <v>0</v>
      </c>
      <c r="B30" s="77"/>
      <c r="C30" s="81" t="s">
        <v>67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>
        <v>1</v>
      </c>
      <c r="V30" s="81"/>
      <c r="W30" s="78" t="s">
        <v>68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  <c r="AO30" s="73">
        <v>0</v>
      </c>
      <c r="AP30" s="74"/>
      <c r="AQ30" s="74"/>
      <c r="AR30" s="74"/>
      <c r="AS30" s="74"/>
      <c r="AT30" s="73">
        <v>3800000</v>
      </c>
      <c r="AU30" s="74"/>
      <c r="AV30" s="74"/>
      <c r="AW30" s="74"/>
      <c r="AX30" s="74"/>
      <c r="AY30" s="73">
        <f>AO30+AT30</f>
        <v>3800000</v>
      </c>
      <c r="AZ30" s="74"/>
      <c r="BA30" s="74"/>
      <c r="BB30" s="74"/>
      <c r="BC30" s="74"/>
      <c r="BD30" s="75" t="s">
        <v>95</v>
      </c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CA30" s="1" t="s">
        <v>45</v>
      </c>
    </row>
    <row r="31" spans="1:79" ht="51" customHeight="1">
      <c r="A31" s="77">
        <v>0</v>
      </c>
      <c r="B31" s="77"/>
      <c r="C31" s="81" t="s">
        <v>67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>
        <v>2</v>
      </c>
      <c r="V31" s="81"/>
      <c r="W31" s="78" t="s">
        <v>69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  <c r="AO31" s="73">
        <v>0</v>
      </c>
      <c r="AP31" s="74"/>
      <c r="AQ31" s="74"/>
      <c r="AR31" s="74"/>
      <c r="AS31" s="74"/>
      <c r="AT31" s="73">
        <v>11600000</v>
      </c>
      <c r="AU31" s="74"/>
      <c r="AV31" s="74"/>
      <c r="AW31" s="74"/>
      <c r="AX31" s="74"/>
      <c r="AY31" s="73">
        <f>AO31+AT31</f>
        <v>11600000</v>
      </c>
      <c r="AZ31" s="74"/>
      <c r="BA31" s="74"/>
      <c r="BB31" s="74"/>
      <c r="BC31" s="74"/>
      <c r="BD31" s="75" t="s">
        <v>95</v>
      </c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</row>
    <row r="32" spans="1:79" ht="15" customHeight="1">
      <c r="A32" s="77">
        <v>1</v>
      </c>
      <c r="B32" s="77"/>
      <c r="C32" s="78" t="s">
        <v>70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81">
        <v>0</v>
      </c>
      <c r="V32" s="81"/>
      <c r="W32" s="78" t="s">
        <v>71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  <c r="AO32" s="73">
        <v>0</v>
      </c>
      <c r="AP32" s="74"/>
      <c r="AQ32" s="74"/>
      <c r="AR32" s="74"/>
      <c r="AS32" s="74"/>
      <c r="AT32" s="73">
        <v>-3800000</v>
      </c>
      <c r="AU32" s="74"/>
      <c r="AV32" s="74"/>
      <c r="AW32" s="74"/>
      <c r="AX32" s="74"/>
      <c r="AY32" s="73">
        <f>AO32+AT32</f>
        <v>-3800000</v>
      </c>
      <c r="AZ32" s="74"/>
      <c r="BA32" s="74"/>
      <c r="BB32" s="74"/>
      <c r="BC32" s="74"/>
      <c r="BD32" s="75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</row>
    <row r="35" spans="1:79" ht="15.75" customHeight="1">
      <c r="A35" s="106" t="s">
        <v>33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7"/>
    </row>
    <row r="36" spans="1:79" ht="33" customHeight="1">
      <c r="A36" s="106" t="s">
        <v>24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7"/>
      <c r="U36" s="106" t="s">
        <v>25</v>
      </c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8"/>
      <c r="AO36" s="106" t="s">
        <v>0</v>
      </c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40"/>
      <c r="BD36" s="92" t="s">
        <v>32</v>
      </c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4"/>
    </row>
    <row r="37" spans="1:79" ht="48" customHeight="1">
      <c r="A37" s="130" t="s">
        <v>3</v>
      </c>
      <c r="B37" s="130"/>
      <c r="C37" s="130" t="s">
        <v>34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 t="s">
        <v>3</v>
      </c>
      <c r="V37" s="130"/>
      <c r="W37" s="130" t="s">
        <v>34</v>
      </c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 t="s">
        <v>2</v>
      </c>
      <c r="AP37" s="130"/>
      <c r="AQ37" s="130"/>
      <c r="AR37" s="130"/>
      <c r="AS37" s="130"/>
      <c r="AT37" s="130" t="s">
        <v>1</v>
      </c>
      <c r="AU37" s="130"/>
      <c r="AV37" s="130"/>
      <c r="AW37" s="130"/>
      <c r="AX37" s="130"/>
      <c r="AY37" s="106" t="s">
        <v>31</v>
      </c>
      <c r="AZ37" s="107"/>
      <c r="BA37" s="107"/>
      <c r="BB37" s="107"/>
      <c r="BC37" s="108"/>
      <c r="BD37" s="95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7"/>
    </row>
    <row r="38" spans="1:79" ht="15.75" hidden="1" customHeight="1">
      <c r="A38" s="104" t="s">
        <v>7</v>
      </c>
      <c r="B38" s="104"/>
      <c r="C38" s="104" t="s">
        <v>48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 t="s">
        <v>40</v>
      </c>
      <c r="V38" s="104"/>
      <c r="W38" s="104" t="s">
        <v>49</v>
      </c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45" t="s">
        <v>38</v>
      </c>
      <c r="AP38" s="105"/>
      <c r="AQ38" s="105"/>
      <c r="AR38" s="105"/>
      <c r="AS38" s="105"/>
      <c r="AT38" s="90" t="s">
        <v>39</v>
      </c>
      <c r="AU38" s="90"/>
      <c r="AV38" s="90"/>
      <c r="AW38" s="90"/>
      <c r="AX38" s="90"/>
      <c r="AY38" s="90" t="s">
        <v>8</v>
      </c>
      <c r="AZ38" s="91"/>
      <c r="BA38" s="91"/>
      <c r="BB38" s="91"/>
      <c r="BC38" s="91"/>
      <c r="BD38" s="45" t="s">
        <v>60</v>
      </c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CA38" s="1" t="s">
        <v>53</v>
      </c>
    </row>
    <row r="39" spans="1:79" ht="15" hidden="1" customHeight="1">
      <c r="A39" s="77"/>
      <c r="B39" s="77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137"/>
      <c r="AP39" s="138"/>
      <c r="AQ39" s="138"/>
      <c r="AR39" s="138"/>
      <c r="AS39" s="138"/>
      <c r="AT39" s="73"/>
      <c r="AU39" s="138"/>
      <c r="AV39" s="138"/>
      <c r="AW39" s="138"/>
      <c r="AX39" s="138"/>
      <c r="AY39" s="137"/>
      <c r="AZ39" s="138"/>
      <c r="BA39" s="138"/>
      <c r="BB39" s="138"/>
      <c r="BC39" s="138"/>
      <c r="BD39" s="75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CA39" s="1" t="s">
        <v>46</v>
      </c>
    </row>
    <row r="40" spans="1:79" ht="15" customHeight="1">
      <c r="A40" s="30"/>
      <c r="B40" s="31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32"/>
      <c r="AP40" s="28"/>
      <c r="AQ40" s="28"/>
      <c r="AR40" s="28"/>
      <c r="AS40" s="28"/>
      <c r="AT40" s="33"/>
      <c r="AU40" s="28"/>
      <c r="AV40" s="28"/>
      <c r="AW40" s="28"/>
      <c r="AX40" s="28"/>
      <c r="AY40" s="32"/>
      <c r="AZ40" s="28"/>
      <c r="BA40" s="28"/>
      <c r="BB40" s="28"/>
      <c r="BC40" s="28"/>
      <c r="BD40" s="33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9"/>
    </row>
    <row r="41" spans="1:79" ht="15" customHeight="1">
      <c r="A41" s="30"/>
      <c r="B41" s="31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32"/>
      <c r="AP41" s="28"/>
      <c r="AQ41" s="28"/>
      <c r="AR41" s="28"/>
      <c r="AS41" s="28"/>
      <c r="AT41" s="33"/>
      <c r="AU41" s="28"/>
      <c r="AV41" s="28"/>
      <c r="AW41" s="28"/>
      <c r="AX41" s="28"/>
      <c r="AY41" s="32"/>
      <c r="AZ41" s="28"/>
      <c r="BA41" s="28"/>
      <c r="BB41" s="28"/>
      <c r="BC41" s="28"/>
      <c r="BD41" s="33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9"/>
    </row>
    <row r="42" spans="1:79" ht="15.75" customHeight="1">
      <c r="A42" s="106" t="s">
        <v>35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8"/>
    </row>
    <row r="43" spans="1:79" ht="22.5" customHeight="1">
      <c r="A43" s="92" t="s">
        <v>24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4"/>
      <c r="AG43" s="130" t="s">
        <v>25</v>
      </c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06" t="s">
        <v>0</v>
      </c>
      <c r="BI43" s="107"/>
      <c r="BJ43" s="107"/>
      <c r="BK43" s="107"/>
      <c r="BL43" s="107"/>
      <c r="BM43" s="107"/>
      <c r="BN43" s="107"/>
      <c r="BO43" s="107"/>
      <c r="BP43" s="107"/>
      <c r="BQ43" s="108"/>
      <c r="BR43" s="6"/>
      <c r="BS43" s="6"/>
      <c r="BT43" s="6"/>
      <c r="BU43" s="6"/>
      <c r="BV43" s="6"/>
      <c r="BW43" s="6"/>
      <c r="BX43" s="6"/>
      <c r="BY43" s="6"/>
      <c r="BZ43" s="5"/>
    </row>
    <row r="44" spans="1:79" ht="32.25" customHeight="1">
      <c r="A44" s="106" t="s">
        <v>3</v>
      </c>
      <c r="B44" s="87"/>
      <c r="C44" s="106" t="s">
        <v>4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7"/>
      <c r="T44" s="106" t="s">
        <v>36</v>
      </c>
      <c r="U44" s="107"/>
      <c r="V44" s="108"/>
      <c r="W44" s="106" t="s">
        <v>26</v>
      </c>
      <c r="X44" s="86"/>
      <c r="Y44" s="86"/>
      <c r="Z44" s="86"/>
      <c r="AA44" s="87"/>
      <c r="AB44" s="106" t="s">
        <v>27</v>
      </c>
      <c r="AC44" s="86"/>
      <c r="AD44" s="86"/>
      <c r="AE44" s="86"/>
      <c r="AF44" s="87"/>
      <c r="AG44" s="106" t="s">
        <v>3</v>
      </c>
      <c r="AH44" s="87"/>
      <c r="AI44" s="130" t="s">
        <v>4</v>
      </c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 t="s">
        <v>37</v>
      </c>
      <c r="AV44" s="130"/>
      <c r="AW44" s="130"/>
      <c r="AX44" s="130" t="s">
        <v>26</v>
      </c>
      <c r="AY44" s="130"/>
      <c r="AZ44" s="130"/>
      <c r="BA44" s="130"/>
      <c r="BB44" s="130"/>
      <c r="BC44" s="130" t="s">
        <v>27</v>
      </c>
      <c r="BD44" s="130"/>
      <c r="BE44" s="130"/>
      <c r="BF44" s="130"/>
      <c r="BG44" s="130"/>
      <c r="BH44" s="130" t="s">
        <v>26</v>
      </c>
      <c r="BI44" s="130"/>
      <c r="BJ44" s="130"/>
      <c r="BK44" s="130"/>
      <c r="BL44" s="130"/>
      <c r="BM44" s="130" t="s">
        <v>27</v>
      </c>
      <c r="BN44" s="130"/>
      <c r="BO44" s="130"/>
      <c r="BP44" s="130"/>
      <c r="BQ44" s="130"/>
      <c r="BR44" s="2"/>
      <c r="BS44" s="2"/>
      <c r="BT44" s="2"/>
      <c r="BU44" s="2"/>
      <c r="BV44" s="2"/>
      <c r="BW44" s="2"/>
      <c r="BX44" s="2"/>
      <c r="BY44" s="2"/>
      <c r="BZ44" s="5"/>
    </row>
    <row r="45" spans="1:79" ht="12.75" hidden="1" customHeight="1">
      <c r="A45" s="104" t="s">
        <v>61</v>
      </c>
      <c r="B45" s="104"/>
      <c r="C45" s="82" t="s">
        <v>48</v>
      </c>
      <c r="D45" s="83"/>
      <c r="E45" s="83"/>
      <c r="F45" s="83"/>
      <c r="G45" s="83"/>
      <c r="H45" s="83"/>
      <c r="I45" s="83"/>
      <c r="J45" s="98"/>
      <c r="K45" s="98"/>
      <c r="L45" s="98"/>
      <c r="M45" s="98"/>
      <c r="N45" s="98"/>
      <c r="O45" s="98"/>
      <c r="P45" s="98"/>
      <c r="Q45" s="98"/>
      <c r="R45" s="98"/>
      <c r="S45" s="99"/>
      <c r="T45" s="82" t="s">
        <v>55</v>
      </c>
      <c r="U45" s="83"/>
      <c r="V45" s="84"/>
      <c r="W45" s="85" t="s">
        <v>57</v>
      </c>
      <c r="X45" s="88"/>
      <c r="Y45" s="88"/>
      <c r="Z45" s="88"/>
      <c r="AA45" s="89"/>
      <c r="AB45" s="85" t="s">
        <v>62</v>
      </c>
      <c r="AC45" s="88"/>
      <c r="AD45" s="88"/>
      <c r="AE45" s="88"/>
      <c r="AF45" s="89"/>
      <c r="AG45" s="53" t="s">
        <v>40</v>
      </c>
      <c r="AH45" s="54"/>
      <c r="AI45" s="85" t="s">
        <v>49</v>
      </c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7"/>
      <c r="AU45" s="85" t="s">
        <v>56</v>
      </c>
      <c r="AV45" s="88"/>
      <c r="AW45" s="89"/>
      <c r="AX45" s="90" t="s">
        <v>58</v>
      </c>
      <c r="AY45" s="90"/>
      <c r="AZ45" s="90"/>
      <c r="BA45" s="90"/>
      <c r="BB45" s="90"/>
      <c r="BC45" s="90" t="s">
        <v>59</v>
      </c>
      <c r="BD45" s="90"/>
      <c r="BE45" s="90"/>
      <c r="BF45" s="90"/>
      <c r="BG45" s="90"/>
      <c r="BH45" s="90" t="s">
        <v>42</v>
      </c>
      <c r="BI45" s="90"/>
      <c r="BJ45" s="90"/>
      <c r="BK45" s="90"/>
      <c r="BL45" s="90"/>
      <c r="BM45" s="129" t="s">
        <v>42</v>
      </c>
      <c r="BN45" s="129"/>
      <c r="BO45" s="129"/>
      <c r="BP45" s="129"/>
      <c r="BQ45" s="129"/>
      <c r="BR45" s="8"/>
      <c r="BS45" s="8"/>
      <c r="BT45" s="5"/>
      <c r="BU45" s="5"/>
      <c r="BV45" s="5"/>
      <c r="BW45" s="5"/>
      <c r="BX45" s="5"/>
      <c r="BY45" s="5"/>
      <c r="BZ45" s="5"/>
      <c r="CA45" s="1" t="s">
        <v>54</v>
      </c>
    </row>
    <row r="46" spans="1:79" s="36" customFormat="1" ht="15.75">
      <c r="A46" s="63">
        <v>0</v>
      </c>
      <c r="B46" s="63"/>
      <c r="C46" s="65" t="s">
        <v>72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7"/>
      <c r="T46" s="65"/>
      <c r="U46" s="66"/>
      <c r="V46" s="67"/>
      <c r="W46" s="68">
        <v>0</v>
      </c>
      <c r="X46" s="69"/>
      <c r="Y46" s="69"/>
      <c r="Z46" s="69"/>
      <c r="AA46" s="70"/>
      <c r="AB46" s="68">
        <v>0</v>
      </c>
      <c r="AC46" s="69"/>
      <c r="AD46" s="69"/>
      <c r="AE46" s="69"/>
      <c r="AF46" s="70"/>
      <c r="AG46" s="71">
        <v>0</v>
      </c>
      <c r="AH46" s="72"/>
      <c r="AI46" s="58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60"/>
      <c r="AU46" s="58"/>
      <c r="AV46" s="59"/>
      <c r="AW46" s="60"/>
      <c r="AX46" s="61">
        <v>0</v>
      </c>
      <c r="AY46" s="61"/>
      <c r="AZ46" s="61"/>
      <c r="BA46" s="61"/>
      <c r="BB46" s="61"/>
      <c r="BC46" s="61">
        <v>0</v>
      </c>
      <c r="BD46" s="61"/>
      <c r="BE46" s="61"/>
      <c r="BF46" s="61"/>
      <c r="BG46" s="61"/>
      <c r="BH46" s="62">
        <f t="shared" ref="BH46:BH53" si="0">AX46-W46</f>
        <v>0</v>
      </c>
      <c r="BI46" s="62"/>
      <c r="BJ46" s="62"/>
      <c r="BK46" s="62"/>
      <c r="BL46" s="62"/>
      <c r="BM46" s="62">
        <f t="shared" ref="BM46:BM53" si="1">BC46-AB46</f>
        <v>0</v>
      </c>
      <c r="BN46" s="62"/>
      <c r="BO46" s="62"/>
      <c r="BP46" s="62"/>
      <c r="BQ46" s="62"/>
      <c r="BR46" s="34"/>
      <c r="BS46" s="34"/>
      <c r="BT46" s="34"/>
      <c r="BU46" s="34"/>
      <c r="BV46" s="34"/>
      <c r="BW46" s="34"/>
      <c r="BX46" s="34"/>
      <c r="BY46" s="34"/>
      <c r="BZ46" s="35"/>
      <c r="CA46" s="36" t="s">
        <v>47</v>
      </c>
    </row>
    <row r="47" spans="1:79" ht="15.75" customHeight="1">
      <c r="A47" s="45">
        <v>1</v>
      </c>
      <c r="B47" s="45"/>
      <c r="C47" s="46" t="s">
        <v>73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T47" s="47" t="s">
        <v>74</v>
      </c>
      <c r="U47" s="48"/>
      <c r="V47" s="49"/>
      <c r="W47" s="50">
        <v>0</v>
      </c>
      <c r="X47" s="51"/>
      <c r="Y47" s="51"/>
      <c r="Z47" s="51"/>
      <c r="AA47" s="52"/>
      <c r="AB47" s="50">
        <v>3150</v>
      </c>
      <c r="AC47" s="51"/>
      <c r="AD47" s="51"/>
      <c r="AE47" s="51"/>
      <c r="AF47" s="52"/>
      <c r="AG47" s="53">
        <v>1</v>
      </c>
      <c r="AH47" s="54"/>
      <c r="AI47" s="37" t="s">
        <v>73</v>
      </c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9"/>
      <c r="AU47" s="40" t="s">
        <v>74</v>
      </c>
      <c r="AV47" s="41"/>
      <c r="AW47" s="42"/>
      <c r="AX47" s="43">
        <v>0</v>
      </c>
      <c r="AY47" s="43"/>
      <c r="AZ47" s="43"/>
      <c r="BA47" s="43"/>
      <c r="BB47" s="43"/>
      <c r="BC47" s="43">
        <v>15400</v>
      </c>
      <c r="BD47" s="43"/>
      <c r="BE47" s="43"/>
      <c r="BF47" s="43"/>
      <c r="BG47" s="43"/>
      <c r="BH47" s="44">
        <f t="shared" si="0"/>
        <v>0</v>
      </c>
      <c r="BI47" s="44"/>
      <c r="BJ47" s="44"/>
      <c r="BK47" s="44"/>
      <c r="BL47" s="44"/>
      <c r="BM47" s="44">
        <f t="shared" si="1"/>
        <v>12250</v>
      </c>
      <c r="BN47" s="44"/>
      <c r="BO47" s="44"/>
      <c r="BP47" s="44"/>
      <c r="BQ47" s="44"/>
      <c r="BR47" s="7"/>
      <c r="BS47" s="7"/>
      <c r="BT47" s="7"/>
      <c r="BU47" s="7"/>
      <c r="BV47" s="7"/>
      <c r="BW47" s="7"/>
      <c r="BX47" s="7"/>
      <c r="BY47" s="7"/>
      <c r="BZ47" s="5"/>
    </row>
    <row r="48" spans="1:79" s="36" customFormat="1" ht="15.75">
      <c r="A48" s="63">
        <v>0</v>
      </c>
      <c r="B48" s="63"/>
      <c r="C48" s="64" t="s">
        <v>75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7"/>
      <c r="T48" s="65"/>
      <c r="U48" s="66"/>
      <c r="V48" s="67"/>
      <c r="W48" s="68">
        <v>0</v>
      </c>
      <c r="X48" s="69"/>
      <c r="Y48" s="69"/>
      <c r="Z48" s="69"/>
      <c r="AA48" s="70"/>
      <c r="AB48" s="68">
        <v>0</v>
      </c>
      <c r="AC48" s="69"/>
      <c r="AD48" s="69"/>
      <c r="AE48" s="69"/>
      <c r="AF48" s="70"/>
      <c r="AG48" s="71">
        <v>0</v>
      </c>
      <c r="AH48" s="72"/>
      <c r="AI48" s="55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7"/>
      <c r="AU48" s="58"/>
      <c r="AV48" s="59"/>
      <c r="AW48" s="60"/>
      <c r="AX48" s="61">
        <v>0</v>
      </c>
      <c r="AY48" s="61"/>
      <c r="AZ48" s="61"/>
      <c r="BA48" s="61"/>
      <c r="BB48" s="61"/>
      <c r="BC48" s="61">
        <v>0</v>
      </c>
      <c r="BD48" s="61"/>
      <c r="BE48" s="61"/>
      <c r="BF48" s="61"/>
      <c r="BG48" s="61"/>
      <c r="BH48" s="62">
        <f t="shared" si="0"/>
        <v>0</v>
      </c>
      <c r="BI48" s="62"/>
      <c r="BJ48" s="62"/>
      <c r="BK48" s="62"/>
      <c r="BL48" s="62"/>
      <c r="BM48" s="62">
        <f t="shared" si="1"/>
        <v>0</v>
      </c>
      <c r="BN48" s="62"/>
      <c r="BO48" s="62"/>
      <c r="BP48" s="62"/>
      <c r="BQ48" s="62"/>
      <c r="BR48" s="34"/>
      <c r="BS48" s="34"/>
      <c r="BT48" s="34"/>
      <c r="BU48" s="34"/>
      <c r="BV48" s="34"/>
      <c r="BW48" s="34"/>
      <c r="BX48" s="34"/>
      <c r="BY48" s="34"/>
      <c r="BZ48" s="35"/>
    </row>
    <row r="49" spans="1:78" ht="25.5" customHeight="1">
      <c r="A49" s="45">
        <v>2</v>
      </c>
      <c r="B49" s="45"/>
      <c r="C49" s="46" t="s">
        <v>76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T49" s="47" t="s">
        <v>77</v>
      </c>
      <c r="U49" s="48"/>
      <c r="V49" s="49"/>
      <c r="W49" s="50">
        <v>0</v>
      </c>
      <c r="X49" s="51"/>
      <c r="Y49" s="51"/>
      <c r="Z49" s="51"/>
      <c r="AA49" s="52"/>
      <c r="AB49" s="50">
        <v>1</v>
      </c>
      <c r="AC49" s="51"/>
      <c r="AD49" s="51"/>
      <c r="AE49" s="51"/>
      <c r="AF49" s="52"/>
      <c r="AG49" s="53">
        <v>2</v>
      </c>
      <c r="AH49" s="54"/>
      <c r="AI49" s="37" t="s">
        <v>76</v>
      </c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9"/>
      <c r="AU49" s="40" t="s">
        <v>77</v>
      </c>
      <c r="AV49" s="41"/>
      <c r="AW49" s="42"/>
      <c r="AX49" s="43">
        <v>0</v>
      </c>
      <c r="AY49" s="43"/>
      <c r="AZ49" s="43"/>
      <c r="BA49" s="43"/>
      <c r="BB49" s="43"/>
      <c r="BC49" s="43">
        <v>2</v>
      </c>
      <c r="BD49" s="43"/>
      <c r="BE49" s="43"/>
      <c r="BF49" s="43"/>
      <c r="BG49" s="43"/>
      <c r="BH49" s="44">
        <f t="shared" si="0"/>
        <v>0</v>
      </c>
      <c r="BI49" s="44"/>
      <c r="BJ49" s="44"/>
      <c r="BK49" s="44"/>
      <c r="BL49" s="44"/>
      <c r="BM49" s="44">
        <f t="shared" si="1"/>
        <v>1</v>
      </c>
      <c r="BN49" s="44"/>
      <c r="BO49" s="44"/>
      <c r="BP49" s="44"/>
      <c r="BQ49" s="44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36" customFormat="1" ht="15.75">
      <c r="A50" s="63">
        <v>0</v>
      </c>
      <c r="B50" s="63"/>
      <c r="C50" s="64" t="s">
        <v>78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7"/>
      <c r="T50" s="65"/>
      <c r="U50" s="66"/>
      <c r="V50" s="67"/>
      <c r="W50" s="68">
        <v>0</v>
      </c>
      <c r="X50" s="69"/>
      <c r="Y50" s="69"/>
      <c r="Z50" s="69"/>
      <c r="AA50" s="70"/>
      <c r="AB50" s="68">
        <v>0</v>
      </c>
      <c r="AC50" s="69"/>
      <c r="AD50" s="69"/>
      <c r="AE50" s="69"/>
      <c r="AF50" s="70"/>
      <c r="AG50" s="71">
        <v>0</v>
      </c>
      <c r="AH50" s="72"/>
      <c r="AI50" s="55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7"/>
      <c r="AU50" s="58"/>
      <c r="AV50" s="59"/>
      <c r="AW50" s="60"/>
      <c r="AX50" s="61">
        <v>0</v>
      </c>
      <c r="AY50" s="61"/>
      <c r="AZ50" s="61"/>
      <c r="BA50" s="61"/>
      <c r="BB50" s="61"/>
      <c r="BC50" s="61">
        <v>0</v>
      </c>
      <c r="BD50" s="61"/>
      <c r="BE50" s="61"/>
      <c r="BF50" s="61"/>
      <c r="BG50" s="61"/>
      <c r="BH50" s="62">
        <f t="shared" si="0"/>
        <v>0</v>
      </c>
      <c r="BI50" s="62"/>
      <c r="BJ50" s="62"/>
      <c r="BK50" s="62"/>
      <c r="BL50" s="62"/>
      <c r="BM50" s="62">
        <f t="shared" si="1"/>
        <v>0</v>
      </c>
      <c r="BN50" s="62"/>
      <c r="BO50" s="62"/>
      <c r="BP50" s="62"/>
      <c r="BQ50" s="62"/>
      <c r="BR50" s="34"/>
      <c r="BS50" s="34"/>
      <c r="BT50" s="34"/>
      <c r="BU50" s="34"/>
      <c r="BV50" s="34"/>
      <c r="BW50" s="34"/>
      <c r="BX50" s="34"/>
      <c r="BY50" s="34"/>
      <c r="BZ50" s="35"/>
    </row>
    <row r="51" spans="1:78" ht="25.5" customHeight="1">
      <c r="A51" s="45">
        <v>3</v>
      </c>
      <c r="B51" s="45"/>
      <c r="C51" s="46" t="s">
        <v>79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T51" s="47" t="s">
        <v>74</v>
      </c>
      <c r="U51" s="48"/>
      <c r="V51" s="49"/>
      <c r="W51" s="50">
        <v>0</v>
      </c>
      <c r="X51" s="51"/>
      <c r="Y51" s="51"/>
      <c r="Z51" s="51"/>
      <c r="AA51" s="52"/>
      <c r="AB51" s="50">
        <v>3150</v>
      </c>
      <c r="AC51" s="51"/>
      <c r="AD51" s="51"/>
      <c r="AE51" s="51"/>
      <c r="AF51" s="52"/>
      <c r="AG51" s="53">
        <v>3</v>
      </c>
      <c r="AH51" s="54"/>
      <c r="AI51" s="37" t="s">
        <v>79</v>
      </c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9"/>
      <c r="AU51" s="40" t="s">
        <v>74</v>
      </c>
      <c r="AV51" s="41"/>
      <c r="AW51" s="42"/>
      <c r="AX51" s="43">
        <v>0</v>
      </c>
      <c r="AY51" s="43"/>
      <c r="AZ51" s="43"/>
      <c r="BA51" s="43"/>
      <c r="BB51" s="43"/>
      <c r="BC51" s="43">
        <v>7700</v>
      </c>
      <c r="BD51" s="43"/>
      <c r="BE51" s="43"/>
      <c r="BF51" s="43"/>
      <c r="BG51" s="43"/>
      <c r="BH51" s="44">
        <f t="shared" si="0"/>
        <v>0</v>
      </c>
      <c r="BI51" s="44"/>
      <c r="BJ51" s="44"/>
      <c r="BK51" s="44"/>
      <c r="BL51" s="44"/>
      <c r="BM51" s="44">
        <f t="shared" si="1"/>
        <v>4550</v>
      </c>
      <c r="BN51" s="44"/>
      <c r="BO51" s="44"/>
      <c r="BP51" s="44"/>
      <c r="BQ51" s="44"/>
      <c r="BR51" s="7"/>
      <c r="BS51" s="7"/>
      <c r="BT51" s="7"/>
      <c r="BU51" s="7"/>
      <c r="BV51" s="7"/>
      <c r="BW51" s="7"/>
      <c r="BX51" s="7"/>
      <c r="BY51" s="7"/>
      <c r="BZ51" s="5"/>
    </row>
    <row r="52" spans="1:78" s="36" customFormat="1" ht="15.75">
      <c r="A52" s="63">
        <v>0</v>
      </c>
      <c r="B52" s="63"/>
      <c r="C52" s="64" t="s">
        <v>80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7"/>
      <c r="T52" s="65"/>
      <c r="U52" s="66"/>
      <c r="V52" s="67"/>
      <c r="W52" s="68">
        <v>0</v>
      </c>
      <c r="X52" s="69"/>
      <c r="Y52" s="69"/>
      <c r="Z52" s="69"/>
      <c r="AA52" s="70"/>
      <c r="AB52" s="68">
        <v>0</v>
      </c>
      <c r="AC52" s="69"/>
      <c r="AD52" s="69"/>
      <c r="AE52" s="69"/>
      <c r="AF52" s="70"/>
      <c r="AG52" s="71">
        <v>0</v>
      </c>
      <c r="AH52" s="72"/>
      <c r="AI52" s="55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7"/>
      <c r="AU52" s="58"/>
      <c r="AV52" s="59"/>
      <c r="AW52" s="60"/>
      <c r="AX52" s="61">
        <v>0</v>
      </c>
      <c r="AY52" s="61"/>
      <c r="AZ52" s="61"/>
      <c r="BA52" s="61"/>
      <c r="BB52" s="61"/>
      <c r="BC52" s="61">
        <v>0</v>
      </c>
      <c r="BD52" s="61"/>
      <c r="BE52" s="61"/>
      <c r="BF52" s="61"/>
      <c r="BG52" s="61"/>
      <c r="BH52" s="62">
        <f t="shared" si="0"/>
        <v>0</v>
      </c>
      <c r="BI52" s="62"/>
      <c r="BJ52" s="62"/>
      <c r="BK52" s="62"/>
      <c r="BL52" s="62"/>
      <c r="BM52" s="62">
        <f t="shared" si="1"/>
        <v>0</v>
      </c>
      <c r="BN52" s="62"/>
      <c r="BO52" s="62"/>
      <c r="BP52" s="62"/>
      <c r="BQ52" s="62"/>
      <c r="BR52" s="34"/>
      <c r="BS52" s="34"/>
      <c r="BT52" s="34"/>
      <c r="BU52" s="34"/>
      <c r="BV52" s="34"/>
      <c r="BW52" s="34"/>
      <c r="BX52" s="34"/>
      <c r="BY52" s="34"/>
      <c r="BZ52" s="35"/>
    </row>
    <row r="53" spans="1:78" ht="15.75" customHeight="1">
      <c r="A53" s="45">
        <v>4</v>
      </c>
      <c r="B53" s="45"/>
      <c r="C53" s="46" t="s">
        <v>81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T53" s="47" t="s">
        <v>82</v>
      </c>
      <c r="U53" s="48"/>
      <c r="V53" s="49"/>
      <c r="W53" s="50">
        <v>0</v>
      </c>
      <c r="X53" s="51"/>
      <c r="Y53" s="51"/>
      <c r="Z53" s="51"/>
      <c r="AA53" s="52"/>
      <c r="AB53" s="50">
        <v>100</v>
      </c>
      <c r="AC53" s="51"/>
      <c r="AD53" s="51"/>
      <c r="AE53" s="51"/>
      <c r="AF53" s="52"/>
      <c r="AG53" s="53">
        <v>4</v>
      </c>
      <c r="AH53" s="54"/>
      <c r="AI53" s="37" t="s">
        <v>81</v>
      </c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9"/>
      <c r="AU53" s="40" t="s">
        <v>82</v>
      </c>
      <c r="AV53" s="41"/>
      <c r="AW53" s="42"/>
      <c r="AX53" s="43">
        <v>0</v>
      </c>
      <c r="AY53" s="43"/>
      <c r="AZ53" s="43"/>
      <c r="BA53" s="43"/>
      <c r="BB53" s="43"/>
      <c r="BC53" s="43">
        <v>100</v>
      </c>
      <c r="BD53" s="43"/>
      <c r="BE53" s="43"/>
      <c r="BF53" s="43"/>
      <c r="BG53" s="43"/>
      <c r="BH53" s="44">
        <f t="shared" si="0"/>
        <v>0</v>
      </c>
      <c r="BI53" s="44"/>
      <c r="BJ53" s="44"/>
      <c r="BK53" s="44"/>
      <c r="BL53" s="44"/>
      <c r="BM53" s="44">
        <f t="shared" si="1"/>
        <v>0</v>
      </c>
      <c r="BN53" s="44"/>
      <c r="BO53" s="44"/>
      <c r="BP53" s="44"/>
      <c r="BQ53" s="44"/>
      <c r="BR53" s="7"/>
      <c r="BS53" s="7"/>
      <c r="BT53" s="7"/>
      <c r="BU53" s="7"/>
      <c r="BV53" s="7"/>
      <c r="BW53" s="7"/>
      <c r="BX53" s="7"/>
      <c r="BY53" s="7"/>
      <c r="BZ53" s="5"/>
    </row>
    <row r="54" spans="1:78" ht="15.75">
      <c r="A54" s="23"/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38.25" customHeight="1">
      <c r="A55" s="136" t="s">
        <v>94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</row>
    <row r="56" spans="1:78" ht="9" customHeight="1">
      <c r="A56" s="23"/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7"/>
      <c r="BS56" s="7"/>
      <c r="BT56" s="7"/>
      <c r="BU56" s="7"/>
      <c r="BV56" s="7"/>
      <c r="BW56" s="7"/>
      <c r="BX56" s="7"/>
      <c r="BY56" s="7"/>
      <c r="BZ56" s="5"/>
    </row>
    <row r="58" spans="1:78" ht="15.9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3"/>
      <c r="AO58" s="3"/>
      <c r="AP58" s="135" t="s">
        <v>97</v>
      </c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</row>
    <row r="59" spans="1:78">
      <c r="W59" s="132" t="s">
        <v>6</v>
      </c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4"/>
      <c r="AO59" s="4"/>
      <c r="AP59" s="132" t="s">
        <v>20</v>
      </c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</row>
  </sheetData>
  <mergeCells count="253">
    <mergeCell ref="AG44:AH44"/>
    <mergeCell ref="T44:V44"/>
    <mergeCell ref="C44:S44"/>
    <mergeCell ref="AU44:AW44"/>
    <mergeCell ref="AI44:AT44"/>
    <mergeCell ref="AX44:BB44"/>
    <mergeCell ref="AT39:AX39"/>
    <mergeCell ref="AQ16:BL16"/>
    <mergeCell ref="A16:U17"/>
    <mergeCell ref="V16:AP17"/>
    <mergeCell ref="AQ17:AW17"/>
    <mergeCell ref="AX17:BD17"/>
    <mergeCell ref="BE17:BL17"/>
    <mergeCell ref="BD39:BQ39"/>
    <mergeCell ref="A36:T36"/>
    <mergeCell ref="C37:T37"/>
    <mergeCell ref="A35:BQ35"/>
    <mergeCell ref="BH43:BQ43"/>
    <mergeCell ref="AG43:BG43"/>
    <mergeCell ref="A43:AF43"/>
    <mergeCell ref="W37:AN37"/>
    <mergeCell ref="AO37:AS37"/>
    <mergeCell ref="AT37:AX37"/>
    <mergeCell ref="AY37:BC37"/>
    <mergeCell ref="AB46:AF46"/>
    <mergeCell ref="AX45:BB45"/>
    <mergeCell ref="C45:S45"/>
    <mergeCell ref="W45:AA45"/>
    <mergeCell ref="AB45:AF45"/>
    <mergeCell ref="AG45:AH45"/>
    <mergeCell ref="AP59:BH59"/>
    <mergeCell ref="A58:V58"/>
    <mergeCell ref="W58:AM58"/>
    <mergeCell ref="AP58:BH58"/>
    <mergeCell ref="W59:AM59"/>
    <mergeCell ref="A46:B46"/>
    <mergeCell ref="A55:BQ55"/>
    <mergeCell ref="BC46:BG46"/>
    <mergeCell ref="BM46:BQ46"/>
    <mergeCell ref="BH46:BL46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O27:BC27"/>
    <mergeCell ref="A30:B30"/>
    <mergeCell ref="C30:T30"/>
    <mergeCell ref="U30:V30"/>
    <mergeCell ref="W30:AN30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A5:BQ5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D36:BQ37"/>
    <mergeCell ref="A39:B39"/>
    <mergeCell ref="C39:T39"/>
    <mergeCell ref="U39:V39"/>
    <mergeCell ref="W39:AN39"/>
    <mergeCell ref="AG23:BL23"/>
    <mergeCell ref="A23:AF23"/>
    <mergeCell ref="A24:AF24"/>
    <mergeCell ref="AG24:BL24"/>
    <mergeCell ref="BD30:BQ30"/>
    <mergeCell ref="A38:B38"/>
    <mergeCell ref="C38:T38"/>
    <mergeCell ref="U38:V38"/>
    <mergeCell ref="W38:AN38"/>
    <mergeCell ref="AO38:AS38"/>
    <mergeCell ref="AY39:BC39"/>
    <mergeCell ref="A37:B37"/>
    <mergeCell ref="U36:AN36"/>
    <mergeCell ref="U37:V37"/>
    <mergeCell ref="AO36:BC36"/>
    <mergeCell ref="AO39:AS39"/>
    <mergeCell ref="T45:V45"/>
    <mergeCell ref="AG46:AH46"/>
    <mergeCell ref="AI45:AT45"/>
    <mergeCell ref="AU45:AW45"/>
    <mergeCell ref="AI46:AT46"/>
    <mergeCell ref="AU46:AW46"/>
    <mergeCell ref="AT38:AX38"/>
    <mergeCell ref="AY38:BC38"/>
    <mergeCell ref="BD38:BQ38"/>
    <mergeCell ref="BM45:BQ45"/>
    <mergeCell ref="BH45:BL45"/>
    <mergeCell ref="BM44:BQ44"/>
    <mergeCell ref="BH44:BL44"/>
    <mergeCell ref="A42:BQ42"/>
    <mergeCell ref="A45:B45"/>
    <mergeCell ref="AB44:AF44"/>
    <mergeCell ref="W44:AA44"/>
    <mergeCell ref="A44:B44"/>
    <mergeCell ref="BC45:BG45"/>
    <mergeCell ref="BC44:BG44"/>
    <mergeCell ref="AX46:BB46"/>
    <mergeCell ref="C46:S46"/>
    <mergeCell ref="T46:V46"/>
    <mergeCell ref="W46:AA46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A48:B48"/>
    <mergeCell ref="C48:S48"/>
    <mergeCell ref="T48:V48"/>
    <mergeCell ref="W48:AA48"/>
    <mergeCell ref="AB48:AF48"/>
    <mergeCell ref="AG48:AH48"/>
    <mergeCell ref="A47:B47"/>
    <mergeCell ref="C47:S47"/>
    <mergeCell ref="T47:V47"/>
    <mergeCell ref="W47:AA47"/>
    <mergeCell ref="AB47:AF47"/>
    <mergeCell ref="AG47:AH47"/>
    <mergeCell ref="AI48:AT48"/>
    <mergeCell ref="AU48:AW48"/>
    <mergeCell ref="AX48:BB48"/>
    <mergeCell ref="BC48:BG48"/>
    <mergeCell ref="BH48:BL48"/>
    <mergeCell ref="BM48:BQ48"/>
    <mergeCell ref="AX47:BB47"/>
    <mergeCell ref="BC47:BG47"/>
    <mergeCell ref="BH47:BL47"/>
    <mergeCell ref="BM47:BQ47"/>
    <mergeCell ref="AI47:AT47"/>
    <mergeCell ref="AU47:AW47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</mergeCells>
  <phoneticPr fontId="0" type="noConversion"/>
  <conditionalFormatting sqref="C56">
    <cfRule type="cellIs" dxfId="4" priority="1" stopIfTrue="1" operator="equal">
      <formula>$C55</formula>
    </cfRule>
  </conditionalFormatting>
  <conditionalFormatting sqref="A56:B56 A30:B32 A46:B54 AG46:AH53">
    <cfRule type="cellIs" dxfId="3" priority="2" stopIfTrue="1" operator="equal">
      <formula>0</formula>
    </cfRule>
  </conditionalFormatting>
  <conditionalFormatting sqref="C39:T39 C29:T32 D46:S46 D48:S48 D50:S50 C46:C53 D52:S52">
    <cfRule type="cellIs" dxfId="2" priority="3" stopIfTrue="1" operator="equal">
      <formula>"Відсутній"</formula>
    </cfRule>
  </conditionalFormatting>
  <conditionalFormatting sqref="W39:AN39 X29:AN29 W29:W32 W32:AN32 AJ46:AT46 AJ48:AT48 AJ50:AT50 AI46:AI53 AJ52:AT52">
    <cfRule type="cellIs" dxfId="1" priority="4" stopIfTrue="1" operator="equal">
      <formula>"Видалено"</formula>
    </cfRule>
  </conditionalFormatting>
  <conditionalFormatting sqref="A39:B39 U30:V32">
    <cfRule type="cellIs" priority="5" stopIfTrue="1" operator="equal">
      <formula>0</formula>
    </cfRule>
  </conditionalFormatting>
  <conditionalFormatting sqref="U39:V39">
    <cfRule type="cellIs" priority="6" stopIfTrue="1" operator="notEqual">
      <formula>0</formula>
    </cfRule>
  </conditionalFormatting>
  <conditionalFormatting sqref="C54">
    <cfRule type="cellIs" dxfId="0" priority="7" stopIfTrue="1" operator="equal">
      <formula>$C46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КПК1216091</vt:lpstr>
      <vt:lpstr>КПК1216091!Область_печати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2026-02-26T08:31:50Z</cp:lastPrinted>
  <dcterms:created xsi:type="dcterms:W3CDTF">2016-08-10T10:53:25Z</dcterms:created>
  <dcterms:modified xsi:type="dcterms:W3CDTF">2026-02-26T08:31:53Z</dcterms:modified>
</cp:coreProperties>
</file>